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pw_working\ohio\p001629c\dms17309\"/>
    </mc:Choice>
  </mc:AlternateContent>
  <xr:revisionPtr revIDLastSave="0" documentId="13_ncr:1_{7F1DBD5B-7BDF-416C-B987-CBE312DBDFA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ppr Slab Elev" sheetId="2" r:id="rId1"/>
    <sheet name="Table" sheetId="3" r:id="rId2"/>
  </sheets>
  <definedNames>
    <definedName name="_xlnm.Print_Area" localSheetId="0">'Appr Slab Elev'!$B$2:$R$60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56" i="2" l="1"/>
  <c r="R32" i="2"/>
  <c r="G29" i="2" l="1"/>
  <c r="C41" i="2"/>
  <c r="C33" i="2"/>
  <c r="G17" i="2"/>
  <c r="C18" i="2"/>
  <c r="C20" i="2"/>
  <c r="N59" i="2" l="1"/>
  <c r="N35" i="2"/>
  <c r="N54" i="2"/>
  <c r="N30" i="2"/>
  <c r="N42" i="2"/>
  <c r="N18" i="2"/>
  <c r="N47" i="2"/>
  <c r="N23" i="2"/>
  <c r="E12" i="3" l="1"/>
  <c r="C12" i="3"/>
  <c r="F59" i="2" l="1"/>
  <c r="F57" i="2"/>
  <c r="F48" i="2"/>
  <c r="F47" i="2"/>
  <c r="F42" i="2"/>
  <c r="F45" i="2"/>
  <c r="F44" i="2"/>
  <c r="F41" i="2"/>
  <c r="F60" i="2"/>
  <c r="F56" i="2"/>
  <c r="F54" i="2"/>
  <c r="F53" i="2"/>
  <c r="C43" i="2"/>
  <c r="E9" i="3" s="1"/>
  <c r="F35" i="2"/>
  <c r="F30" i="2"/>
  <c r="F29" i="2"/>
  <c r="F36" i="2"/>
  <c r="F33" i="2"/>
  <c r="F32" i="2"/>
  <c r="F24" i="2"/>
  <c r="F21" i="2"/>
  <c r="F22" i="2"/>
  <c r="F23" i="2"/>
  <c r="F20" i="2"/>
  <c r="F18" i="2"/>
  <c r="F17" i="2"/>
  <c r="C19" i="2"/>
  <c r="C9" i="3" l="1"/>
  <c r="R53" i="2"/>
  <c r="R29" i="2"/>
  <c r="R30" i="2" s="1"/>
  <c r="C24" i="2" s="1"/>
  <c r="C14" i="3" s="1"/>
  <c r="C8" i="3" l="1"/>
  <c r="C10" i="3"/>
  <c r="R54" i="2"/>
  <c r="R55" i="2" s="1"/>
  <c r="C55" i="2" s="1"/>
  <c r="E19" i="3" s="1"/>
  <c r="C23" i="2"/>
  <c r="C13" i="3" s="1"/>
  <c r="C17" i="2"/>
  <c r="C7" i="3" s="1"/>
  <c r="C21" i="2"/>
  <c r="C11" i="3" s="1"/>
  <c r="C34" i="2"/>
  <c r="C22" i="3" s="1"/>
  <c r="R31" i="2"/>
  <c r="H50" i="2"/>
  <c r="B42" i="2"/>
  <c r="B43" i="2" s="1"/>
  <c r="B44" i="2" s="1"/>
  <c r="B45" i="2" s="1"/>
  <c r="B46" i="2" s="1"/>
  <c r="H26" i="2"/>
  <c r="G6" i="2"/>
  <c r="B18" i="2"/>
  <c r="B19" i="2" s="1"/>
  <c r="B20" i="2" s="1"/>
  <c r="B21" i="2" s="1"/>
  <c r="B22" i="2" s="1"/>
  <c r="G8" i="2"/>
  <c r="G7" i="2"/>
  <c r="B47" i="2" l="1"/>
  <c r="B48" i="2" s="1"/>
  <c r="B53" i="2" s="1"/>
  <c r="B54" i="2" s="1"/>
  <c r="B55" i="2" s="1"/>
  <c r="B56" i="2" s="1"/>
  <c r="B57" i="2" s="1"/>
  <c r="B58" i="2" s="1"/>
  <c r="B59" i="2" s="1"/>
  <c r="B60" i="2" s="1"/>
  <c r="D24" i="2"/>
  <c r="E24" i="2" s="1"/>
  <c r="G24" i="2" s="1"/>
  <c r="D14" i="3" s="1"/>
  <c r="C35" i="2"/>
  <c r="C23" i="3" s="1"/>
  <c r="C30" i="2"/>
  <c r="C18" i="3" s="1"/>
  <c r="C21" i="3"/>
  <c r="C32" i="2"/>
  <c r="C36" i="2"/>
  <c r="D23" i="2"/>
  <c r="E23" i="2" s="1"/>
  <c r="G23" i="2" s="1"/>
  <c r="D13" i="3" s="1"/>
  <c r="C47" i="2"/>
  <c r="C58" i="2"/>
  <c r="C48" i="2"/>
  <c r="C45" i="2"/>
  <c r="C42" i="2"/>
  <c r="E8" i="3" s="1"/>
  <c r="C44" i="2"/>
  <c r="C31" i="2"/>
  <c r="C19" i="3" s="1"/>
  <c r="C29" i="2"/>
  <c r="D34" i="2"/>
  <c r="D31" i="2"/>
  <c r="B23" i="2"/>
  <c r="B24" i="2" s="1"/>
  <c r="B29" i="2" s="1"/>
  <c r="B30" i="2" s="1"/>
  <c r="B31" i="2" s="1"/>
  <c r="B32" i="2" s="1"/>
  <c r="B33" i="2" s="1"/>
  <c r="B34" i="2" s="1"/>
  <c r="B35" i="2" s="1"/>
  <c r="B36" i="2" s="1"/>
  <c r="D18" i="2"/>
  <c r="E18" i="2" s="1"/>
  <c r="G18" i="2" s="1"/>
  <c r="D8" i="3" s="1"/>
  <c r="K11" i="2"/>
  <c r="K12" i="2" s="1"/>
  <c r="D22" i="2"/>
  <c r="E22" i="2" s="1"/>
  <c r="G22" i="2" s="1"/>
  <c r="D12" i="3" s="1"/>
  <c r="D55" i="2"/>
  <c r="E55" i="2" s="1"/>
  <c r="G55" i="2" s="1"/>
  <c r="F19" i="3" s="1"/>
  <c r="D46" i="2"/>
  <c r="D20" i="2"/>
  <c r="D19" i="2"/>
  <c r="E19" i="2" s="1"/>
  <c r="D21" i="2"/>
  <c r="D17" i="2"/>
  <c r="E17" i="2" s="1"/>
  <c r="D43" i="2"/>
  <c r="D44" i="2" l="1"/>
  <c r="E44" i="2" s="1"/>
  <c r="G44" i="2" s="1"/>
  <c r="F10" i="3" s="1"/>
  <c r="E10" i="3"/>
  <c r="D36" i="2"/>
  <c r="E36" i="2" s="1"/>
  <c r="G36" i="2" s="1"/>
  <c r="D24" i="3" s="1"/>
  <c r="C24" i="3"/>
  <c r="D45" i="2"/>
  <c r="E45" i="2" s="1"/>
  <c r="G45" i="2" s="1"/>
  <c r="F11" i="3" s="1"/>
  <c r="E11" i="3"/>
  <c r="D48" i="2"/>
  <c r="E48" i="2" s="1"/>
  <c r="G48" i="2" s="1"/>
  <c r="F14" i="3" s="1"/>
  <c r="E14" i="3"/>
  <c r="D41" i="2"/>
  <c r="E7" i="3"/>
  <c r="D58" i="2"/>
  <c r="E58" i="2" s="1"/>
  <c r="G58" i="2" s="1"/>
  <c r="F22" i="3" s="1"/>
  <c r="E22" i="3"/>
  <c r="D29" i="2"/>
  <c r="E29" i="2" s="1"/>
  <c r="D17" i="3" s="1"/>
  <c r="C17" i="3"/>
  <c r="D32" i="2"/>
  <c r="E32" i="2" s="1"/>
  <c r="G32" i="2" s="1"/>
  <c r="D20" i="3" s="1"/>
  <c r="C20" i="3"/>
  <c r="D33" i="2"/>
  <c r="E33" i="2" s="1"/>
  <c r="G33" i="2" s="1"/>
  <c r="D21" i="3" s="1"/>
  <c r="D35" i="2"/>
  <c r="E35" i="2" s="1"/>
  <c r="G35" i="2" s="1"/>
  <c r="D23" i="3" s="1"/>
  <c r="D30" i="2"/>
  <c r="D47" i="2"/>
  <c r="E47" i="2" s="1"/>
  <c r="G47" i="2" s="1"/>
  <c r="F13" i="3" s="1"/>
  <c r="E13" i="3"/>
  <c r="C53" i="2"/>
  <c r="C60" i="2"/>
  <c r="C59" i="2"/>
  <c r="C54" i="2"/>
  <c r="D42" i="2"/>
  <c r="E42" i="2" s="1"/>
  <c r="G42" i="2" s="1"/>
  <c r="F8" i="3" s="1"/>
  <c r="C57" i="2"/>
  <c r="C56" i="2"/>
  <c r="G19" i="2"/>
  <c r="D9" i="3" s="1"/>
  <c r="E46" i="2"/>
  <c r="G46" i="2" s="1"/>
  <c r="F12" i="3" s="1"/>
  <c r="E41" i="2"/>
  <c r="G41" i="2" s="1"/>
  <c r="F7" i="3" s="1"/>
  <c r="E20" i="2"/>
  <c r="G20" i="2" s="1"/>
  <c r="D10" i="3" s="1"/>
  <c r="E21" i="2"/>
  <c r="G21" i="2" s="1"/>
  <c r="D11" i="3" s="1"/>
  <c r="E34" i="2"/>
  <c r="G34" i="2" s="1"/>
  <c r="D22" i="3" s="1"/>
  <c r="E31" i="2"/>
  <c r="G31" i="2" s="1"/>
  <c r="D19" i="3" s="1"/>
  <c r="E30" i="2"/>
  <c r="G30" i="2" s="1"/>
  <c r="D18" i="3" s="1"/>
  <c r="E43" i="2"/>
  <c r="G43" i="2" s="1"/>
  <c r="F9" i="3" s="1"/>
  <c r="D7" i="3"/>
  <c r="D53" i="2" l="1"/>
  <c r="E53" i="2" s="1"/>
  <c r="G53" i="2" s="1"/>
  <c r="F17" i="3" s="1"/>
  <c r="E17" i="3"/>
  <c r="D56" i="2"/>
  <c r="E56" i="2" s="1"/>
  <c r="G56" i="2" s="1"/>
  <c r="F20" i="3" s="1"/>
  <c r="E20" i="3"/>
  <c r="D57" i="2"/>
  <c r="E57" i="2" s="1"/>
  <c r="G57" i="2" s="1"/>
  <c r="F21" i="3" s="1"/>
  <c r="E21" i="3"/>
  <c r="D60" i="2"/>
  <c r="E60" i="2" s="1"/>
  <c r="G60" i="2" s="1"/>
  <c r="F24" i="3" s="1"/>
  <c r="E24" i="3"/>
  <c r="D59" i="2"/>
  <c r="E59" i="2" s="1"/>
  <c r="G59" i="2" s="1"/>
  <c r="F23" i="3" s="1"/>
  <c r="E23" i="3"/>
  <c r="D54" i="2"/>
  <c r="E54" i="2" s="1"/>
  <c r="G54" i="2" s="1"/>
  <c r="F18" i="3" s="1"/>
  <c r="E18" i="3"/>
</calcChain>
</file>

<file path=xl/sharedStrings.xml><?xml version="1.0" encoding="utf-8"?>
<sst xmlns="http://schemas.openxmlformats.org/spreadsheetml/2006/main" count="110" uniqueCount="45">
  <si>
    <t>VERTICAL CURVE ELEVATIONS</t>
  </si>
  <si>
    <t>G1 =</t>
  </si>
  <si>
    <t>G2 =</t>
  </si>
  <si>
    <t>L =</t>
  </si>
  <si>
    <t>PVI =</t>
  </si>
  <si>
    <t>PVI EL =</t>
  </si>
  <si>
    <t>PVC =</t>
  </si>
  <si>
    <t>PVC EL =</t>
  </si>
  <si>
    <t>r =</t>
  </si>
  <si>
    <t>Station</t>
  </si>
  <si>
    <t>Elevation</t>
  </si>
  <si>
    <t>Dist. "x"</t>
  </si>
  <si>
    <t>from PVC</t>
  </si>
  <si>
    <t>Centerline</t>
  </si>
  <si>
    <t>Super</t>
  </si>
  <si>
    <t>Point</t>
  </si>
  <si>
    <t>Sleeper Slab Elevations</t>
  </si>
  <si>
    <t xml:space="preserve">Depth to top sleeper slab = </t>
  </si>
  <si>
    <t>Elev. less</t>
  </si>
  <si>
    <t>Appr. Slab</t>
  </si>
  <si>
    <t>Skew Angle in radians</t>
  </si>
  <si>
    <t>Pi =</t>
  </si>
  <si>
    <t>PVT =</t>
  </si>
  <si>
    <t>WAR-73-14.62 Bridge Approach Slab &amp; Sleeper Slab Elevations</t>
  </si>
  <si>
    <t>End Appr. Slab</t>
  </si>
  <si>
    <t>Begin Appr. Slab</t>
  </si>
  <si>
    <t xml:space="preserve">Dist. to T/Parapet = </t>
  </si>
  <si>
    <t>Dist. to Stage Const. Jt. =</t>
  </si>
  <si>
    <t>Distance to pts. 9 - 12</t>
  </si>
  <si>
    <t>Distance to pts. 13 - 16</t>
  </si>
  <si>
    <t>Note:  All points are inside vertical curve</t>
  </si>
  <si>
    <t>Table for drawing</t>
  </si>
  <si>
    <t>POINT</t>
  </si>
  <si>
    <t>REAR APPROACH SLAB</t>
  </si>
  <si>
    <t>STATION</t>
  </si>
  <si>
    <t>ELEVATION</t>
  </si>
  <si>
    <t>FORWARD APPROACH SLAB</t>
  </si>
  <si>
    <t>Rear Abut. Approach Slab Type C Installation</t>
  </si>
  <si>
    <t>Forward Abut. Approach Slab Type C Installation</t>
  </si>
  <si>
    <t>Type C Installation</t>
  </si>
  <si>
    <t>Designed by:</t>
  </si>
  <si>
    <t>Date:</t>
  </si>
  <si>
    <t>Checked by:</t>
  </si>
  <si>
    <t>JRE</t>
  </si>
  <si>
    <t>RWB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</si>
</sst>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#0.000\ &quot;%&quot;"/>
    <numFmt numFmtId="166" formatCode="#######\+00.00"/>
    <numFmt numFmtId="167" formatCode="#######\+000.000"/>
    <numFmt numFmtId="168" formatCode="0.0000"/>
    <numFmt numFmtId="169" formatCode="0.000000000000"/>
  </numFmts>
  <fonts count="8" x14ac:knownFonts="1">
    <font>
      <sz val="10"/>
      <name val="Arial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 applyAlignment="1">
      <alignment horizontal="right"/>
    </xf>
    <xf numFmtId="165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167" fontId="4" fillId="0" borderId="0" xfId="0" applyNumberFormat="1" applyFont="1"/>
    <xf numFmtId="164" fontId="4" fillId="0" borderId="0" xfId="0" applyNumberFormat="1" applyFont="1" applyBorder="1"/>
    <xf numFmtId="166" fontId="4" fillId="0" borderId="0" xfId="0" applyNumberFormat="1" applyFont="1"/>
    <xf numFmtId="0" fontId="4" fillId="0" borderId="6" xfId="0" applyFont="1" applyBorder="1" applyAlignment="1">
      <alignment horizontal="right"/>
    </xf>
    <xf numFmtId="0" fontId="4" fillId="0" borderId="7" xfId="0" applyFont="1" applyBorder="1"/>
    <xf numFmtId="0" fontId="4" fillId="0" borderId="8" xfId="0" applyFont="1" applyBorder="1"/>
    <xf numFmtId="0" fontId="6" fillId="0" borderId="9" xfId="0" applyFont="1" applyBorder="1"/>
    <xf numFmtId="0" fontId="4" fillId="0" borderId="9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168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/>
    <xf numFmtId="2" fontId="4" fillId="0" borderId="0" xfId="0" applyNumberFormat="1" applyFont="1"/>
    <xf numFmtId="166" fontId="5" fillId="0" borderId="0" xfId="0" applyNumberFormat="1" applyFont="1"/>
    <xf numFmtId="0" fontId="5" fillId="0" borderId="0" xfId="0" applyFont="1" applyAlignment="1">
      <alignment horizontal="right"/>
    </xf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169" fontId="4" fillId="0" borderId="0" xfId="0" applyNumberFormat="1" applyFont="1"/>
    <xf numFmtId="168" fontId="4" fillId="0" borderId="0" xfId="0" applyNumberFormat="1" applyFont="1"/>
    <xf numFmtId="0" fontId="0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4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60"/>
  <sheetViews>
    <sheetView tabSelected="1" topLeftCell="A4" zoomScaleNormal="100" workbookViewId="0">
      <selection activeCell="L4" sqref="L4"/>
    </sheetView>
  </sheetViews>
  <sheetFormatPr defaultColWidth="9.109375" defaultRowHeight="13.2" x14ac:dyDescent="0.25"/>
  <cols>
    <col min="1" max="1" width="5.5546875" style="3" customWidth="1"/>
    <col min="2" max="2" width="9.109375" style="3"/>
    <col min="3" max="3" width="12.109375" style="3" customWidth="1"/>
    <col min="4" max="4" width="12.33203125" style="3" customWidth="1"/>
    <col min="5" max="6" width="9.109375" style="3"/>
    <col min="7" max="7" width="12" style="3" customWidth="1"/>
    <col min="8" max="8" width="6.109375" style="3" customWidth="1"/>
    <col min="9" max="9" width="6.33203125" style="3" customWidth="1"/>
    <col min="10" max="10" width="7.33203125" style="3" customWidth="1"/>
    <col min="11" max="11" width="11.5546875" style="3" customWidth="1"/>
    <col min="12" max="12" width="9.109375" style="3"/>
    <col min="13" max="13" width="13.44140625" style="3" customWidth="1"/>
    <col min="14" max="14" width="8.44140625" style="3" customWidth="1"/>
    <col min="15" max="15" width="5.44140625" style="3" customWidth="1"/>
    <col min="16" max="16384" width="9.109375" style="3"/>
  </cols>
  <sheetData>
    <row r="2" spans="2:12" ht="15.6" x14ac:dyDescent="0.3">
      <c r="C2" s="1" t="s">
        <v>23</v>
      </c>
    </row>
    <row r="3" spans="2:12" ht="13.8" thickBot="1" x14ac:dyDescent="0.3"/>
    <row r="4" spans="2:12" ht="15.6" x14ac:dyDescent="0.3">
      <c r="C4" s="4"/>
      <c r="D4" s="5" t="s">
        <v>0</v>
      </c>
      <c r="E4" s="6"/>
      <c r="F4" s="6"/>
      <c r="G4" s="6"/>
      <c r="H4" s="7"/>
      <c r="K4" s="39" t="s">
        <v>40</v>
      </c>
      <c r="L4" s="38" t="s">
        <v>44</v>
      </c>
    </row>
    <row r="5" spans="2:12" x14ac:dyDescent="0.25">
      <c r="C5" s="8"/>
      <c r="D5" s="9"/>
      <c r="E5" s="9"/>
      <c r="F5" s="9"/>
      <c r="G5" s="9"/>
      <c r="H5" s="10"/>
      <c r="K5" s="39" t="s">
        <v>41</v>
      </c>
      <c r="L5" s="47">
        <v>44026</v>
      </c>
    </row>
    <row r="6" spans="2:12" x14ac:dyDescent="0.25">
      <c r="C6" s="11" t="s">
        <v>1</v>
      </c>
      <c r="D6" s="12">
        <v>1.62</v>
      </c>
      <c r="E6" s="9"/>
      <c r="F6" s="13" t="s">
        <v>6</v>
      </c>
      <c r="G6" s="16">
        <f>D9-D8/2</f>
        <v>78260</v>
      </c>
      <c r="H6" s="10"/>
      <c r="K6" s="39" t="s">
        <v>42</v>
      </c>
      <c r="L6" s="38" t="s">
        <v>43</v>
      </c>
    </row>
    <row r="7" spans="2:12" x14ac:dyDescent="0.25">
      <c r="C7" s="11" t="s">
        <v>2</v>
      </c>
      <c r="D7" s="12">
        <v>0.71</v>
      </c>
      <c r="E7" s="9"/>
      <c r="F7" s="13" t="s">
        <v>7</v>
      </c>
      <c r="G7" s="9">
        <f>D10-(D8/(2*100))*D6</f>
        <v>750.62</v>
      </c>
      <c r="H7" s="10"/>
      <c r="K7" s="39" t="s">
        <v>41</v>
      </c>
      <c r="L7" s="47">
        <v>44028</v>
      </c>
    </row>
    <row r="8" spans="2:12" x14ac:dyDescent="0.25">
      <c r="C8" s="11" t="s">
        <v>3</v>
      </c>
      <c r="D8" s="9">
        <v>200</v>
      </c>
      <c r="E8" s="9"/>
      <c r="F8" s="13" t="s">
        <v>8</v>
      </c>
      <c r="G8" s="15">
        <f>(D7-D6)/(D8/100)</f>
        <v>-0.45500000000000007</v>
      </c>
      <c r="H8" s="10"/>
    </row>
    <row r="9" spans="2:12" x14ac:dyDescent="0.25">
      <c r="C9" s="11" t="s">
        <v>4</v>
      </c>
      <c r="D9" s="16">
        <v>78360</v>
      </c>
      <c r="E9" s="9"/>
      <c r="H9" s="10"/>
    </row>
    <row r="10" spans="2:12" ht="13.8" thickBot="1" x14ac:dyDescent="0.3">
      <c r="C10" s="17" t="s">
        <v>5</v>
      </c>
      <c r="D10" s="18">
        <v>752.24</v>
      </c>
      <c r="E10" s="18"/>
      <c r="F10" s="18"/>
      <c r="G10" s="18"/>
      <c r="H10" s="19"/>
    </row>
    <row r="11" spans="2:12" x14ac:dyDescent="0.25">
      <c r="J11" s="37" t="s">
        <v>6</v>
      </c>
      <c r="K11" s="14">
        <f>G6</f>
        <v>78260</v>
      </c>
    </row>
    <row r="12" spans="2:12" ht="15.6" x14ac:dyDescent="0.3">
      <c r="D12" s="2"/>
      <c r="J12" s="37" t="s">
        <v>22</v>
      </c>
      <c r="K12" s="14">
        <f>K11+D8</f>
        <v>78460</v>
      </c>
    </row>
    <row r="13" spans="2:12" x14ac:dyDescent="0.25">
      <c r="I13" s="38" t="s">
        <v>30</v>
      </c>
    </row>
    <row r="14" spans="2:12" ht="13.8" x14ac:dyDescent="0.25">
      <c r="C14" s="20" t="s">
        <v>37</v>
      </c>
      <c r="D14" s="21"/>
      <c r="E14" s="21"/>
      <c r="F14" s="21"/>
    </row>
    <row r="15" spans="2:12" x14ac:dyDescent="0.25">
      <c r="D15" s="22" t="s">
        <v>11</v>
      </c>
      <c r="E15" s="23" t="s">
        <v>13</v>
      </c>
      <c r="F15" s="22"/>
      <c r="G15" s="22"/>
    </row>
    <row r="16" spans="2:12" ht="13.8" thickBot="1" x14ac:dyDescent="0.3">
      <c r="B16" s="24" t="s">
        <v>15</v>
      </c>
      <c r="C16" s="24" t="s">
        <v>9</v>
      </c>
      <c r="D16" s="24" t="s">
        <v>12</v>
      </c>
      <c r="E16" s="25" t="s">
        <v>10</v>
      </c>
      <c r="F16" s="24" t="s">
        <v>14</v>
      </c>
      <c r="G16" s="24" t="s">
        <v>10</v>
      </c>
    </row>
    <row r="17" spans="2:18" x14ac:dyDescent="0.25">
      <c r="B17" s="22">
        <v>1</v>
      </c>
      <c r="C17" s="16">
        <f>C19+N17*TAN(R30)</f>
        <v>78287.771203009397</v>
      </c>
      <c r="D17" s="26">
        <f>(C17-$G$6)/100</f>
        <v>0.27771203009397138</v>
      </c>
      <c r="E17" s="27">
        <f>$G$7+$D17*$D$6+$D17^2*$G$8/2</f>
        <v>751.0523477851998</v>
      </c>
      <c r="F17" s="27">
        <f>N17*0.016</f>
        <v>0.38400000000000001</v>
      </c>
      <c r="G17" s="27">
        <f>E17-F17</f>
        <v>750.66834778519978</v>
      </c>
      <c r="H17" s="28"/>
      <c r="L17" s="38" t="s">
        <v>26</v>
      </c>
      <c r="N17" s="36">
        <v>24</v>
      </c>
    </row>
    <row r="18" spans="2:18" x14ac:dyDescent="0.25">
      <c r="B18" s="22">
        <f>B17+1</f>
        <v>2</v>
      </c>
      <c r="C18" s="16">
        <f>$C$19+N18*TAN($R$30)</f>
        <v>78285.407868630267</v>
      </c>
      <c r="D18" s="26">
        <f>(C18-$G$6)/100</f>
        <v>0.25407868630267333</v>
      </c>
      <c r="E18" s="27">
        <f>$G$7+$D18*$D$6+$D18^2*$G$8/2</f>
        <v>751.01692098662579</v>
      </c>
      <c r="F18" s="27">
        <f>N18*0.016</f>
        <v>7.3333333333333375E-2</v>
      </c>
      <c r="G18" s="27">
        <f>E18-F18</f>
        <v>750.94358765329241</v>
      </c>
      <c r="H18" s="28"/>
      <c r="L18" s="38" t="s">
        <v>27</v>
      </c>
      <c r="N18" s="3">
        <f>(25+8/12)-(21+1/12)</f>
        <v>4.5833333333333357</v>
      </c>
    </row>
    <row r="19" spans="2:18" x14ac:dyDescent="0.25">
      <c r="B19" s="22">
        <f t="shared" ref="B19:B36" si="0">B18+1</f>
        <v>3</v>
      </c>
      <c r="C19" s="16">
        <f>C22-30</f>
        <v>78284.850000000006</v>
      </c>
      <c r="D19" s="26">
        <f>(C19-$G$6)/100</f>
        <v>0.2485000000000582</v>
      </c>
      <c r="E19" s="27">
        <f>$G$7+$D19*$D$6+$D19^2*$G$8/2</f>
        <v>751.00852136312506</v>
      </c>
      <c r="F19" s="27">
        <v>0</v>
      </c>
      <c r="G19" s="27">
        <f t="shared" ref="G19:G24" si="1">E19-F19</f>
        <v>751.00852136312506</v>
      </c>
      <c r="H19" s="28"/>
    </row>
    <row r="20" spans="2:18" x14ac:dyDescent="0.25">
      <c r="B20" s="22">
        <f t="shared" si="0"/>
        <v>4</v>
      </c>
      <c r="C20" s="16">
        <f>$C$19-N20*TAN($R$30)</f>
        <v>78282.415664158834</v>
      </c>
      <c r="D20" s="26">
        <f t="shared" ref="D20:D24" si="2">(C20-$G$6)/100</f>
        <v>0.22415664158834261</v>
      </c>
      <c r="E20" s="27">
        <f>$G$7+$D20*$D$6+$D20^2*$G$8/2</f>
        <v>750.97170274888038</v>
      </c>
      <c r="F20" s="27">
        <f>N20*0.016</f>
        <v>0.32</v>
      </c>
      <c r="G20" s="27">
        <f t="shared" si="1"/>
        <v>750.65170274888033</v>
      </c>
      <c r="H20" s="28"/>
      <c r="L20" s="38" t="s">
        <v>26</v>
      </c>
      <c r="N20" s="36">
        <v>20</v>
      </c>
    </row>
    <row r="21" spans="2:18" x14ac:dyDescent="0.25">
      <c r="B21" s="22">
        <f t="shared" si="0"/>
        <v>5</v>
      </c>
      <c r="C21" s="16">
        <f>$C$22-N21*TAN($R$30)</f>
        <v>78312.415664158834</v>
      </c>
      <c r="D21" s="26">
        <f t="shared" si="2"/>
        <v>0.52415664158834263</v>
      </c>
      <c r="E21" s="27">
        <f>$G$7+$D21*$D$6+$D21^2*$G$8/2</f>
        <v>751.40663036730359</v>
      </c>
      <c r="F21" s="27">
        <f>N21*0.016</f>
        <v>0.32</v>
      </c>
      <c r="G21" s="27">
        <f t="shared" si="1"/>
        <v>751.08663036730354</v>
      </c>
      <c r="H21" s="28"/>
      <c r="L21" s="38" t="s">
        <v>26</v>
      </c>
      <c r="N21" s="36">
        <v>20</v>
      </c>
    </row>
    <row r="22" spans="2:18" x14ac:dyDescent="0.25">
      <c r="B22" s="22">
        <f t="shared" si="0"/>
        <v>6</v>
      </c>
      <c r="C22" s="16">
        <v>78314.850000000006</v>
      </c>
      <c r="D22" s="26">
        <f t="shared" si="2"/>
        <v>0.54850000000005816</v>
      </c>
      <c r="E22" s="27">
        <f t="shared" ref="E22:E24" si="3">$G$7+$D22*$D$6+$D22^2*$G$8/2</f>
        <v>751.44012611312507</v>
      </c>
      <c r="F22" s="27">
        <f>N22*0.016</f>
        <v>0</v>
      </c>
      <c r="G22" s="27">
        <f t="shared" si="1"/>
        <v>751.44012611312507</v>
      </c>
      <c r="H22" s="28"/>
      <c r="J22" s="38" t="s">
        <v>24</v>
      </c>
    </row>
    <row r="23" spans="2:18" x14ac:dyDescent="0.25">
      <c r="B23" s="22">
        <f t="shared" si="0"/>
        <v>7</v>
      </c>
      <c r="C23" s="16">
        <f>$C$22+N23*TAN($R$30)</f>
        <v>78315.407868630267</v>
      </c>
      <c r="D23" s="26">
        <f t="shared" si="2"/>
        <v>0.55407868630267332</v>
      </c>
      <c r="E23" s="27">
        <f t="shared" si="3"/>
        <v>751.44776424594545</v>
      </c>
      <c r="F23" s="27">
        <f t="shared" ref="F23:F24" si="4">N23*0.016</f>
        <v>7.3333333333333375E-2</v>
      </c>
      <c r="G23" s="27">
        <f t="shared" si="1"/>
        <v>751.37443091261207</v>
      </c>
      <c r="H23" s="28"/>
      <c r="L23" s="38" t="s">
        <v>27</v>
      </c>
      <c r="N23" s="3">
        <f>(25+8/12)-(21+1/12)</f>
        <v>4.5833333333333357</v>
      </c>
    </row>
    <row r="24" spans="2:18" x14ac:dyDescent="0.25">
      <c r="B24" s="22">
        <f t="shared" si="0"/>
        <v>8</v>
      </c>
      <c r="C24" s="16">
        <f>$C$22+N24*TAN($R$30)</f>
        <v>78317.771203009397</v>
      </c>
      <c r="D24" s="26">
        <f t="shared" si="2"/>
        <v>0.57771203009397143</v>
      </c>
      <c r="E24" s="27">
        <f t="shared" si="3"/>
        <v>751.47996509309201</v>
      </c>
      <c r="F24" s="27">
        <f t="shared" si="4"/>
        <v>0.38400000000000001</v>
      </c>
      <c r="G24" s="27">
        <f t="shared" si="1"/>
        <v>751.09596509309199</v>
      </c>
      <c r="H24" s="28"/>
      <c r="L24" s="38" t="s">
        <v>26</v>
      </c>
      <c r="N24" s="36">
        <v>24</v>
      </c>
    </row>
    <row r="25" spans="2:18" x14ac:dyDescent="0.25">
      <c r="B25" s="22"/>
      <c r="C25" s="16"/>
      <c r="D25" s="26"/>
      <c r="F25" s="29"/>
      <c r="G25" s="29"/>
    </row>
    <row r="26" spans="2:18" x14ac:dyDescent="0.25">
      <c r="B26" s="22"/>
      <c r="C26" s="30" t="s">
        <v>16</v>
      </c>
      <c r="D26" s="26"/>
      <c r="G26" s="31" t="s">
        <v>17</v>
      </c>
      <c r="H26" s="32">
        <f>17/12</f>
        <v>1.4166666666666667</v>
      </c>
    </row>
    <row r="27" spans="2:18" x14ac:dyDescent="0.25">
      <c r="B27" s="22"/>
      <c r="D27" s="22" t="s">
        <v>11</v>
      </c>
      <c r="E27" s="23" t="s">
        <v>13</v>
      </c>
      <c r="F27" s="22"/>
      <c r="G27" s="33" t="s">
        <v>18</v>
      </c>
      <c r="H27" s="32"/>
    </row>
    <row r="28" spans="2:18" ht="13.8" thickBot="1" x14ac:dyDescent="0.3">
      <c r="B28" s="24" t="s">
        <v>15</v>
      </c>
      <c r="C28" s="24" t="s">
        <v>9</v>
      </c>
      <c r="D28" s="24" t="s">
        <v>12</v>
      </c>
      <c r="E28" s="25" t="s">
        <v>10</v>
      </c>
      <c r="F28" s="24" t="s">
        <v>14</v>
      </c>
      <c r="G28" s="34" t="s">
        <v>19</v>
      </c>
      <c r="P28" s="38" t="s">
        <v>39</v>
      </c>
    </row>
    <row r="29" spans="2:18" x14ac:dyDescent="0.25">
      <c r="B29" s="22">
        <f>B24+1</f>
        <v>9</v>
      </c>
      <c r="C29" s="16">
        <f>C17+$R$31</f>
        <v>78291.800724028013</v>
      </c>
      <c r="D29" s="26">
        <f>(C29-$G$6)/100</f>
        <v>0.31800724028013067</v>
      </c>
      <c r="E29" s="27">
        <f>$G$7+$D29*$D$6+$D29^2*$G$8/2</f>
        <v>751.11216497164571</v>
      </c>
      <c r="F29" s="27">
        <f>N29*0.016</f>
        <v>0.38400000000000001</v>
      </c>
      <c r="G29" s="27">
        <f>E29-F29-H$26</f>
        <v>749.31149830497907</v>
      </c>
      <c r="H29" s="28"/>
      <c r="L29" s="38" t="s">
        <v>26</v>
      </c>
      <c r="N29" s="36">
        <v>24</v>
      </c>
      <c r="Q29" s="23" t="s">
        <v>21</v>
      </c>
      <c r="R29" s="32">
        <f>PI()</f>
        <v>3.1415926535897931</v>
      </c>
    </row>
    <row r="30" spans="2:18" x14ac:dyDescent="0.25">
      <c r="B30" s="22">
        <f t="shared" si="0"/>
        <v>10</v>
      </c>
      <c r="C30" s="16">
        <f>C18+$R$31</f>
        <v>78289.437389648883</v>
      </c>
      <c r="D30" s="26">
        <f t="shared" ref="D30:D36" si="5">(C30-$G$6)/100</f>
        <v>0.29437389648883255</v>
      </c>
      <c r="E30" s="27">
        <f t="shared" ref="E30:E36" si="6">$G$7+$D30*$D$6+$D30^2*$G$8/2</f>
        <v>751.07717147437438</v>
      </c>
      <c r="F30" s="27">
        <f>N30*0.016</f>
        <v>7.3333333333333375E-2</v>
      </c>
      <c r="G30" s="27">
        <f t="shared" ref="G30:G35" si="7">E30-F30-H$26</f>
        <v>749.58717147437437</v>
      </c>
      <c r="H30" s="28"/>
      <c r="K30" s="35"/>
      <c r="L30" s="38" t="s">
        <v>27</v>
      </c>
      <c r="N30" s="3">
        <f>(25+8/12)-(21+1/12)</f>
        <v>4.5833333333333357</v>
      </c>
      <c r="Q30" s="23" t="s">
        <v>20</v>
      </c>
      <c r="R30" s="36">
        <f>(6+(56+23/60)/60)*R29/180</f>
        <v>0.12112100195159538</v>
      </c>
    </row>
    <row r="31" spans="2:18" x14ac:dyDescent="0.25">
      <c r="B31" s="22">
        <f t="shared" si="0"/>
        <v>11</v>
      </c>
      <c r="C31" s="16">
        <f>C19+$R$31</f>
        <v>78288.879521018622</v>
      </c>
      <c r="D31" s="26">
        <f t="shared" si="5"/>
        <v>0.28879521018621745</v>
      </c>
      <c r="E31" s="27">
        <f t="shared" si="6"/>
        <v>751.0688741322972</v>
      </c>
      <c r="F31" s="27">
        <v>0</v>
      </c>
      <c r="G31" s="27">
        <f>E31-F31-H$26</f>
        <v>749.65220746563057</v>
      </c>
      <c r="H31" s="28"/>
      <c r="Q31" s="39" t="s">
        <v>28</v>
      </c>
      <c r="R31" s="36">
        <f>4/COS(R30)</f>
        <v>4.0295210186203594</v>
      </c>
    </row>
    <row r="32" spans="2:18" x14ac:dyDescent="0.25">
      <c r="B32" s="22">
        <f t="shared" si="0"/>
        <v>12</v>
      </c>
      <c r="C32" s="16">
        <f>C20+$R$31</f>
        <v>78286.44518517745</v>
      </c>
      <c r="D32" s="26">
        <f t="shared" si="5"/>
        <v>0.26445185177450187</v>
      </c>
      <c r="E32" s="27">
        <f t="shared" si="6"/>
        <v>751.03250183699083</v>
      </c>
      <c r="F32" s="27">
        <f t="shared" ref="F32:F36" si="8">N32*0.016</f>
        <v>0.32</v>
      </c>
      <c r="G32" s="27">
        <f>E32-F32-H$26</f>
        <v>749.29583517032415</v>
      </c>
      <c r="H32" s="28"/>
      <c r="L32" s="38" t="s">
        <v>26</v>
      </c>
      <c r="N32" s="36">
        <v>20</v>
      </c>
      <c r="Q32" s="39" t="s">
        <v>29</v>
      </c>
      <c r="R32" s="36">
        <f>2/COS(R30)</f>
        <v>2.0147605093101797</v>
      </c>
    </row>
    <row r="33" spans="2:14" x14ac:dyDescent="0.25">
      <c r="B33" s="22">
        <f t="shared" si="0"/>
        <v>13</v>
      </c>
      <c r="C33" s="16">
        <f>C20-$R$32</f>
        <v>78280.400903649526</v>
      </c>
      <c r="D33" s="26">
        <f t="shared" si="5"/>
        <v>0.204009036495263</v>
      </c>
      <c r="E33" s="27">
        <f t="shared" si="6"/>
        <v>750.94102616033626</v>
      </c>
      <c r="F33" s="27">
        <f t="shared" si="8"/>
        <v>0.32</v>
      </c>
      <c r="G33" s="27">
        <f>E33-F33-H$26</f>
        <v>749.20435949366959</v>
      </c>
      <c r="H33" s="28"/>
      <c r="L33" s="38" t="s">
        <v>26</v>
      </c>
      <c r="N33" s="36">
        <v>20</v>
      </c>
    </row>
    <row r="34" spans="2:14" x14ac:dyDescent="0.25">
      <c r="B34" s="22">
        <f t="shared" si="0"/>
        <v>14</v>
      </c>
      <c r="C34" s="16">
        <f>C19-$R$32</f>
        <v>78282.835239490698</v>
      </c>
      <c r="D34" s="26">
        <f t="shared" si="5"/>
        <v>0.22835239490697859</v>
      </c>
      <c r="E34" s="27">
        <f t="shared" si="6"/>
        <v>750.97806793405016</v>
      </c>
      <c r="F34" s="27">
        <v>0</v>
      </c>
      <c r="G34" s="27">
        <f t="shared" si="7"/>
        <v>749.56140126738353</v>
      </c>
      <c r="H34" s="28"/>
    </row>
    <row r="35" spans="2:14" x14ac:dyDescent="0.25">
      <c r="B35" s="22">
        <f t="shared" si="0"/>
        <v>15</v>
      </c>
      <c r="C35" s="16">
        <f>C18-$R$32</f>
        <v>78283.393108120959</v>
      </c>
      <c r="D35" s="26">
        <f t="shared" si="5"/>
        <v>0.23393108120959369</v>
      </c>
      <c r="E35" s="27">
        <f t="shared" si="6"/>
        <v>750.98651869826267</v>
      </c>
      <c r="F35" s="27">
        <f t="shared" si="8"/>
        <v>7.3333333333333375E-2</v>
      </c>
      <c r="G35" s="27">
        <f t="shared" si="7"/>
        <v>749.49651869826266</v>
      </c>
      <c r="H35" s="28"/>
      <c r="L35" s="38" t="s">
        <v>27</v>
      </c>
      <c r="N35" s="3">
        <f>(25+8/12)-(21+1/12)</f>
        <v>4.5833333333333357</v>
      </c>
    </row>
    <row r="36" spans="2:14" x14ac:dyDescent="0.25">
      <c r="B36" s="22">
        <f t="shared" si="0"/>
        <v>16</v>
      </c>
      <c r="C36" s="16">
        <f>C17-$R$32</f>
        <v>78285.756442500089</v>
      </c>
      <c r="D36" s="26">
        <f t="shared" si="5"/>
        <v>0.25756442500089177</v>
      </c>
      <c r="E36" s="27">
        <f t="shared" si="6"/>
        <v>751.02216214748796</v>
      </c>
      <c r="F36" s="27">
        <f t="shared" si="8"/>
        <v>0.38400000000000001</v>
      </c>
      <c r="G36" s="27">
        <f>E36-F36-H$26</f>
        <v>749.22149548082132</v>
      </c>
      <c r="H36" s="28"/>
      <c r="L36" s="38" t="s">
        <v>26</v>
      </c>
      <c r="N36" s="36">
        <v>24</v>
      </c>
    </row>
    <row r="37" spans="2:14" x14ac:dyDescent="0.25">
      <c r="C37" s="16"/>
      <c r="F37" s="29"/>
      <c r="G37" s="29"/>
    </row>
    <row r="38" spans="2:14" ht="13.8" x14ac:dyDescent="0.25">
      <c r="C38" s="20" t="s">
        <v>38</v>
      </c>
      <c r="D38" s="21"/>
      <c r="E38" s="21"/>
      <c r="F38" s="21"/>
      <c r="G38" s="21"/>
    </row>
    <row r="39" spans="2:14" x14ac:dyDescent="0.25">
      <c r="D39" s="22" t="s">
        <v>11</v>
      </c>
      <c r="E39" s="23" t="s">
        <v>13</v>
      </c>
      <c r="F39" s="22"/>
      <c r="G39" s="22"/>
    </row>
    <row r="40" spans="2:14" ht="13.8" thickBot="1" x14ac:dyDescent="0.3">
      <c r="B40" s="24" t="s">
        <v>15</v>
      </c>
      <c r="C40" s="24" t="s">
        <v>9</v>
      </c>
      <c r="D40" s="24" t="s">
        <v>12</v>
      </c>
      <c r="E40" s="25" t="s">
        <v>10</v>
      </c>
      <c r="F40" s="24" t="s">
        <v>14</v>
      </c>
      <c r="G40" s="24" t="s">
        <v>10</v>
      </c>
    </row>
    <row r="41" spans="2:14" x14ac:dyDescent="0.25">
      <c r="B41" s="22">
        <v>1</v>
      </c>
      <c r="C41" s="16">
        <f>C43+N41*TAN($R$54)</f>
        <v>78440.45120300939</v>
      </c>
      <c r="D41" s="26">
        <f>(C41-$G$6)/100</f>
        <v>1.8045120300939015</v>
      </c>
      <c r="E41" s="27">
        <f t="shared" ref="E41:E42" si="9">$G$7+$D41*$D$6+$D41^2*$G$8/2</f>
        <v>752.80250950456571</v>
      </c>
      <c r="F41" s="27">
        <f>N41*0.016</f>
        <v>0.38400000000000001</v>
      </c>
      <c r="G41" s="27">
        <f>E41-F41</f>
        <v>752.41850950456569</v>
      </c>
      <c r="H41" s="28"/>
      <c r="L41" s="38" t="s">
        <v>26</v>
      </c>
      <c r="N41" s="36">
        <v>24</v>
      </c>
    </row>
    <row r="42" spans="2:14" x14ac:dyDescent="0.25">
      <c r="B42" s="22">
        <f>B41+1</f>
        <v>2</v>
      </c>
      <c r="C42" s="16">
        <f>C43+N42*TAN($R$54)</f>
        <v>78438.08786863026</v>
      </c>
      <c r="D42" s="26">
        <f>(C42-$G$6)/100</f>
        <v>1.7808786863026034</v>
      </c>
      <c r="E42" s="27">
        <f t="shared" si="9"/>
        <v>752.78350064812332</v>
      </c>
      <c r="F42" s="27">
        <f>N42*0.016</f>
        <v>7.3333333333333375E-2</v>
      </c>
      <c r="G42" s="27">
        <f>E42-F42</f>
        <v>752.71016731478994</v>
      </c>
      <c r="H42" s="28"/>
      <c r="K42" s="31"/>
      <c r="L42" s="38" t="s">
        <v>27</v>
      </c>
      <c r="N42" s="3">
        <f>(25+8/12)-(21+1/12)</f>
        <v>4.5833333333333357</v>
      </c>
    </row>
    <row r="43" spans="2:14" x14ac:dyDescent="0.25">
      <c r="B43" s="22">
        <f t="shared" ref="B43:B48" si="10">B42+1</f>
        <v>3</v>
      </c>
      <c r="C43" s="16">
        <f>C46+30</f>
        <v>78437.53</v>
      </c>
      <c r="D43" s="26">
        <f>(C43-$G$6)/100</f>
        <v>1.7752999999999883</v>
      </c>
      <c r="E43" s="27">
        <f>$G$7+$D43*$D$6+$D43^2*$G$8/2</f>
        <v>752.77897650452508</v>
      </c>
      <c r="F43" s="27">
        <v>0</v>
      </c>
      <c r="G43" s="27">
        <f t="shared" ref="G43:G48" si="11">E43-F43</f>
        <v>752.77897650452508</v>
      </c>
      <c r="H43" s="28"/>
      <c r="K43" s="14"/>
    </row>
    <row r="44" spans="2:14" x14ac:dyDescent="0.25">
      <c r="B44" s="22">
        <f t="shared" si="10"/>
        <v>4</v>
      </c>
      <c r="C44" s="16">
        <f>$C$43-N44*TAN($R$54)</f>
        <v>78435.095664158827</v>
      </c>
      <c r="D44" s="26">
        <f t="shared" ref="D44:D48" si="12">(C44-$G$6)/100</f>
        <v>1.7509566415882727</v>
      </c>
      <c r="E44" s="27">
        <f t="shared" ref="E44:E45" si="13">$G$7+$D44*$D$6+$D44^2*$G$8/2</f>
        <v>752.75906907530873</v>
      </c>
      <c r="F44" s="27">
        <f>N44*0.016</f>
        <v>0.32</v>
      </c>
      <c r="G44" s="27">
        <f t="shared" si="11"/>
        <v>752.43906907530868</v>
      </c>
      <c r="H44" s="28"/>
      <c r="L44" s="38" t="s">
        <v>26</v>
      </c>
      <c r="N44" s="36">
        <v>20</v>
      </c>
    </row>
    <row r="45" spans="2:14" x14ac:dyDescent="0.25">
      <c r="B45" s="22">
        <f t="shared" si="10"/>
        <v>5</v>
      </c>
      <c r="C45" s="16">
        <f>$C46-N45*TAN($R$54)</f>
        <v>78405.095664158827</v>
      </c>
      <c r="D45" s="26">
        <f>(C45-$G$6)/100</f>
        <v>1.4509566415882729</v>
      </c>
      <c r="E45" s="27">
        <f t="shared" si="13"/>
        <v>752.49159965688557</v>
      </c>
      <c r="F45" s="27">
        <f>N45*0.016</f>
        <v>0.32</v>
      </c>
      <c r="G45" s="27">
        <f t="shared" si="11"/>
        <v>752.17159965688552</v>
      </c>
      <c r="H45" s="28"/>
      <c r="L45" s="38" t="s">
        <v>26</v>
      </c>
      <c r="N45" s="36">
        <v>20</v>
      </c>
    </row>
    <row r="46" spans="2:14" x14ac:dyDescent="0.25">
      <c r="B46" s="22">
        <f t="shared" si="10"/>
        <v>6</v>
      </c>
      <c r="C46" s="16">
        <v>78407.53</v>
      </c>
      <c r="D46" s="26">
        <f t="shared" si="12"/>
        <v>1.4752999999999883</v>
      </c>
      <c r="E46" s="27">
        <f>$G$7+$D46*$D$6+$D46^2*$G$8/2</f>
        <v>752.514829954525</v>
      </c>
      <c r="F46" s="27">
        <v>0</v>
      </c>
      <c r="G46" s="27">
        <f t="shared" si="11"/>
        <v>752.514829954525</v>
      </c>
      <c r="H46" s="28"/>
      <c r="J46" s="38" t="s">
        <v>25</v>
      </c>
    </row>
    <row r="47" spans="2:14" x14ac:dyDescent="0.25">
      <c r="B47" s="22">
        <f t="shared" si="10"/>
        <v>7</v>
      </c>
      <c r="C47" s="16">
        <f>$C$46+N47*TAN($R$54)</f>
        <v>78408.08786863026</v>
      </c>
      <c r="D47" s="26">
        <f t="shared" si="12"/>
        <v>1.4808786863026036</v>
      </c>
      <c r="E47" s="27">
        <f t="shared" ref="E47:E48" si="14">$G$7+$D47*$D$6+$D47^2*$G$8/2</f>
        <v>752.52011558880361</v>
      </c>
      <c r="F47" s="27">
        <f t="shared" ref="F47:F48" si="15">N47*0.016</f>
        <v>7.3333333333333375E-2</v>
      </c>
      <c r="G47" s="27">
        <f t="shared" si="11"/>
        <v>752.44678225547023</v>
      </c>
      <c r="H47" s="28"/>
      <c r="L47" s="38" t="s">
        <v>27</v>
      </c>
      <c r="N47" s="3">
        <f>(25+8/12)-(21+1/12)</f>
        <v>4.5833333333333357</v>
      </c>
    </row>
    <row r="48" spans="2:14" x14ac:dyDescent="0.25">
      <c r="B48" s="22">
        <f t="shared" si="10"/>
        <v>8</v>
      </c>
      <c r="C48" s="16">
        <f>$C$46+N48*TAN($R$54)</f>
        <v>78410.45120300939</v>
      </c>
      <c r="D48" s="26">
        <f t="shared" si="12"/>
        <v>1.5045120300939017</v>
      </c>
      <c r="E48" s="27">
        <f t="shared" si="14"/>
        <v>752.54235039667356</v>
      </c>
      <c r="F48" s="27">
        <f t="shared" si="15"/>
        <v>0.38400000000000001</v>
      </c>
      <c r="G48" s="27">
        <f t="shared" si="11"/>
        <v>752.15835039667354</v>
      </c>
      <c r="H48" s="28"/>
      <c r="L48" s="38" t="s">
        <v>26</v>
      </c>
      <c r="N48" s="36">
        <v>24</v>
      </c>
    </row>
    <row r="49" spans="2:18" x14ac:dyDescent="0.25">
      <c r="B49" s="22"/>
      <c r="C49" s="16"/>
      <c r="D49" s="26"/>
      <c r="F49" s="29"/>
      <c r="G49" s="29"/>
    </row>
    <row r="50" spans="2:18" x14ac:dyDescent="0.25">
      <c r="B50" s="22"/>
      <c r="C50" s="30" t="s">
        <v>16</v>
      </c>
      <c r="D50" s="26"/>
      <c r="G50" s="31" t="s">
        <v>17</v>
      </c>
      <c r="H50" s="32">
        <f>17/12</f>
        <v>1.4166666666666667</v>
      </c>
    </row>
    <row r="51" spans="2:18" x14ac:dyDescent="0.25">
      <c r="B51" s="22"/>
      <c r="D51" s="22" t="s">
        <v>11</v>
      </c>
      <c r="E51" s="23" t="s">
        <v>13</v>
      </c>
      <c r="F51" s="22"/>
      <c r="G51" s="33" t="s">
        <v>18</v>
      </c>
      <c r="H51" s="32"/>
    </row>
    <row r="52" spans="2:18" ht="13.8" thickBot="1" x14ac:dyDescent="0.3">
      <c r="B52" s="24" t="s">
        <v>15</v>
      </c>
      <c r="C52" s="24" t="s">
        <v>9</v>
      </c>
      <c r="D52" s="24" t="s">
        <v>12</v>
      </c>
      <c r="E52" s="25" t="s">
        <v>10</v>
      </c>
      <c r="F52" s="24" t="s">
        <v>14</v>
      </c>
      <c r="G52" s="34" t="s">
        <v>19</v>
      </c>
      <c r="P52" s="38" t="s">
        <v>39</v>
      </c>
    </row>
    <row r="53" spans="2:18" x14ac:dyDescent="0.25">
      <c r="B53" s="22">
        <f>B48+1</f>
        <v>9</v>
      </c>
      <c r="C53" s="16">
        <f>C41-$R$55</f>
        <v>78436.421681990774</v>
      </c>
      <c r="D53" s="26">
        <f>(C53-$G$6)/100</f>
        <v>1.7642168199077424</v>
      </c>
      <c r="E53" s="27">
        <f t="shared" ref="E53:E60" si="16">$G$7+$D53*$D$6+$D53^2*$G$8/2</f>
        <v>752.7699463735612</v>
      </c>
      <c r="F53" s="27">
        <f>N53*0.016</f>
        <v>0.38400000000000001</v>
      </c>
      <c r="G53" s="27">
        <f>E53-F53-H$26</f>
        <v>750.96927970689455</v>
      </c>
      <c r="H53" s="28"/>
      <c r="L53" s="38" t="s">
        <v>26</v>
      </c>
      <c r="N53" s="36">
        <v>24</v>
      </c>
      <c r="Q53" s="23" t="s">
        <v>21</v>
      </c>
      <c r="R53" s="32">
        <f>PI()</f>
        <v>3.1415926535897931</v>
      </c>
    </row>
    <row r="54" spans="2:18" x14ac:dyDescent="0.25">
      <c r="B54" s="22">
        <f t="shared" ref="B54:B60" si="17">B53+1</f>
        <v>10</v>
      </c>
      <c r="C54" s="16">
        <f>C42-$R$55</f>
        <v>78434.058347611644</v>
      </c>
      <c r="D54" s="26">
        <f t="shared" ref="D54:D60" si="18">(C54-$G$6)/100</f>
        <v>1.7405834761164443</v>
      </c>
      <c r="E54" s="27">
        <f t="shared" si="16"/>
        <v>752.75050421581614</v>
      </c>
      <c r="F54" s="27">
        <f>N54*0.016</f>
        <v>7.3333333333333375E-2</v>
      </c>
      <c r="G54" s="27">
        <f t="shared" ref="G54:G60" si="19">E54-F54-H$26</f>
        <v>751.26050421581613</v>
      </c>
      <c r="H54" s="28"/>
      <c r="L54" s="38" t="s">
        <v>27</v>
      </c>
      <c r="N54" s="3">
        <f>(25+8/12)-(21+1/12)</f>
        <v>4.5833333333333357</v>
      </c>
      <c r="Q54" s="23" t="s">
        <v>20</v>
      </c>
      <c r="R54" s="36">
        <f>(6+(56+23/60)/60)*R53/180</f>
        <v>0.12112100195159538</v>
      </c>
    </row>
    <row r="55" spans="2:18" x14ac:dyDescent="0.25">
      <c r="B55" s="22">
        <f t="shared" si="17"/>
        <v>11</v>
      </c>
      <c r="C55" s="16">
        <f>C43-$R$55</f>
        <v>78433.500478981383</v>
      </c>
      <c r="D55" s="26">
        <f t="shared" si="18"/>
        <v>1.7350047898138292</v>
      </c>
      <c r="E55" s="27">
        <f t="shared" si="16"/>
        <v>752.74587779079445</v>
      </c>
      <c r="F55" s="27">
        <v>0</v>
      </c>
      <c r="G55" s="27">
        <f t="shared" si="19"/>
        <v>751.32921112412782</v>
      </c>
      <c r="H55" s="28"/>
      <c r="Q55" s="39" t="s">
        <v>28</v>
      </c>
      <c r="R55" s="36">
        <f>4/COS(R54)</f>
        <v>4.0295210186203594</v>
      </c>
    </row>
    <row r="56" spans="2:18" x14ac:dyDescent="0.25">
      <c r="B56" s="22">
        <f t="shared" si="17"/>
        <v>12</v>
      </c>
      <c r="C56" s="16">
        <f>C44-$R$55</f>
        <v>78431.066143140211</v>
      </c>
      <c r="D56" s="26">
        <f t="shared" si="18"/>
        <v>1.7106614314021136</v>
      </c>
      <c r="E56" s="27">
        <f t="shared" si="16"/>
        <v>752.72552404263968</v>
      </c>
      <c r="F56" s="27">
        <f>N56*0.016</f>
        <v>0.32</v>
      </c>
      <c r="G56" s="27">
        <f t="shared" si="19"/>
        <v>750.988857375973</v>
      </c>
      <c r="H56" s="28"/>
      <c r="L56" s="38" t="s">
        <v>26</v>
      </c>
      <c r="N56" s="36">
        <v>20</v>
      </c>
      <c r="Q56" s="39" t="s">
        <v>29</v>
      </c>
      <c r="R56" s="36">
        <f>2/COS(R54)</f>
        <v>2.0147605093101797</v>
      </c>
    </row>
    <row r="57" spans="2:18" x14ac:dyDescent="0.25">
      <c r="B57" s="22">
        <f t="shared" si="17"/>
        <v>13</v>
      </c>
      <c r="C57" s="16">
        <f>C44+$R$56</f>
        <v>78437.110424668135</v>
      </c>
      <c r="D57" s="26">
        <f t="shared" si="18"/>
        <v>1.7711042466813525</v>
      </c>
      <c r="E57" s="27">
        <f t="shared" si="16"/>
        <v>752.77556454715443</v>
      </c>
      <c r="F57" s="27">
        <f>N57*0.016</f>
        <v>0.32</v>
      </c>
      <c r="G57" s="27">
        <f t="shared" si="19"/>
        <v>751.03889788048775</v>
      </c>
      <c r="H57" s="28"/>
      <c r="L57" s="38" t="s">
        <v>26</v>
      </c>
      <c r="N57" s="36">
        <v>20</v>
      </c>
    </row>
    <row r="58" spans="2:18" x14ac:dyDescent="0.25">
      <c r="B58" s="22">
        <f t="shared" si="17"/>
        <v>14</v>
      </c>
      <c r="C58" s="16">
        <f>C43+$R$56</f>
        <v>78439.544760509307</v>
      </c>
      <c r="D58" s="26">
        <f t="shared" si="18"/>
        <v>1.7954476050930679</v>
      </c>
      <c r="E58" s="27">
        <f t="shared" si="16"/>
        <v>752.79524881690145</v>
      </c>
      <c r="F58" s="27">
        <v>0</v>
      </c>
      <c r="G58" s="27">
        <f t="shared" si="19"/>
        <v>751.37858215023482</v>
      </c>
      <c r="H58" s="28"/>
    </row>
    <row r="59" spans="2:18" x14ac:dyDescent="0.25">
      <c r="B59" s="22">
        <f t="shared" si="17"/>
        <v>15</v>
      </c>
      <c r="C59" s="16">
        <f>C42+$R$56</f>
        <v>78440.102629139568</v>
      </c>
      <c r="D59" s="26">
        <f t="shared" si="18"/>
        <v>1.8010262913956832</v>
      </c>
      <c r="E59" s="27">
        <f t="shared" si="16"/>
        <v>752.79972181978815</v>
      </c>
      <c r="F59" s="27">
        <f t="shared" ref="F59:F60" si="20">N59*0.016</f>
        <v>7.3333333333333375E-2</v>
      </c>
      <c r="G59" s="27">
        <f t="shared" si="19"/>
        <v>751.30972181978814</v>
      </c>
      <c r="H59" s="28"/>
      <c r="L59" s="38" t="s">
        <v>27</v>
      </c>
      <c r="N59" s="3">
        <f>(25+8/12)-(21+1/12)</f>
        <v>4.5833333333333357</v>
      </c>
    </row>
    <row r="60" spans="2:18" x14ac:dyDescent="0.25">
      <c r="B60" s="22">
        <f t="shared" si="17"/>
        <v>16</v>
      </c>
      <c r="C60" s="16">
        <f>C41+$R$56</f>
        <v>78442.465963518698</v>
      </c>
      <c r="D60" s="26">
        <f t="shared" si="18"/>
        <v>1.8246596351869813</v>
      </c>
      <c r="E60" s="27">
        <f t="shared" si="16"/>
        <v>752.81851402557902</v>
      </c>
      <c r="F60" s="27">
        <f t="shared" si="20"/>
        <v>0.38400000000000001</v>
      </c>
      <c r="G60" s="27">
        <f t="shared" si="19"/>
        <v>751.01784735891238</v>
      </c>
      <c r="H60" s="28"/>
      <c r="L60" s="38" t="s">
        <v>26</v>
      </c>
      <c r="N60" s="36">
        <v>24</v>
      </c>
    </row>
  </sheetData>
  <phoneticPr fontId="0" type="noConversion"/>
  <pageMargins left="0.25" right="0.25" top="0.75" bottom="0.75" header="0.3" footer="0.3"/>
  <pageSetup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66A74-CFC9-420A-A3C1-94883CDBE4D2}">
  <dimension ref="B2:F24"/>
  <sheetViews>
    <sheetView workbookViewId="0">
      <selection activeCell="C14" sqref="C14"/>
    </sheetView>
  </sheetViews>
  <sheetFormatPr defaultRowHeight="13.2" x14ac:dyDescent="0.25"/>
  <cols>
    <col min="3" max="3" width="14.109375" customWidth="1"/>
    <col min="4" max="4" width="13.88671875" customWidth="1"/>
    <col min="5" max="5" width="14.109375" customWidth="1"/>
    <col min="6" max="6" width="13.88671875" customWidth="1"/>
  </cols>
  <sheetData>
    <row r="2" spans="2:6" ht="13.8" x14ac:dyDescent="0.25">
      <c r="B2" s="40" t="s">
        <v>31</v>
      </c>
    </row>
    <row r="5" spans="2:6" ht="12.75" customHeight="1" x14ac:dyDescent="0.25">
      <c r="B5" s="41" t="s">
        <v>32</v>
      </c>
      <c r="C5" s="45" t="s">
        <v>33</v>
      </c>
      <c r="D5" s="45"/>
      <c r="E5" s="46" t="s">
        <v>36</v>
      </c>
      <c r="F5" s="46"/>
    </row>
    <row r="6" spans="2:6" x14ac:dyDescent="0.25">
      <c r="C6" s="41" t="s">
        <v>34</v>
      </c>
      <c r="D6" s="41" t="s">
        <v>35</v>
      </c>
      <c r="E6" s="41" t="s">
        <v>34</v>
      </c>
      <c r="F6" s="41" t="s">
        <v>35</v>
      </c>
    </row>
    <row r="7" spans="2:6" x14ac:dyDescent="0.25">
      <c r="B7" s="42">
        <v>1</v>
      </c>
      <c r="C7" s="43">
        <f>'Appr Slab Elev'!C17</f>
        <v>78287.771203009397</v>
      </c>
      <c r="D7" s="44">
        <f>'Appr Slab Elev'!G17</f>
        <v>750.66834778519978</v>
      </c>
      <c r="E7" s="43">
        <f>'Appr Slab Elev'!C41</f>
        <v>78440.45120300939</v>
      </c>
      <c r="F7" s="44">
        <f>'Appr Slab Elev'!G41</f>
        <v>752.41850950456569</v>
      </c>
    </row>
    <row r="8" spans="2:6" x14ac:dyDescent="0.25">
      <c r="B8" s="42">
        <v>2</v>
      </c>
      <c r="C8" s="43">
        <f>'Appr Slab Elev'!C18</f>
        <v>78285.407868630267</v>
      </c>
      <c r="D8" s="44">
        <f>'Appr Slab Elev'!G18</f>
        <v>750.94358765329241</v>
      </c>
      <c r="E8" s="43">
        <f>'Appr Slab Elev'!C42</f>
        <v>78438.08786863026</v>
      </c>
      <c r="F8" s="44">
        <f>'Appr Slab Elev'!G42</f>
        <v>752.71016731478994</v>
      </c>
    </row>
    <row r="9" spans="2:6" x14ac:dyDescent="0.25">
      <c r="B9" s="42">
        <v>3</v>
      </c>
      <c r="C9" s="43">
        <f>'Appr Slab Elev'!C19</f>
        <v>78284.850000000006</v>
      </c>
      <c r="D9" s="44">
        <f>'Appr Slab Elev'!G19</f>
        <v>751.00852136312506</v>
      </c>
      <c r="E9" s="43">
        <f>'Appr Slab Elev'!C43</f>
        <v>78437.53</v>
      </c>
      <c r="F9" s="44">
        <f>'Appr Slab Elev'!G43</f>
        <v>752.77897650452508</v>
      </c>
    </row>
    <row r="10" spans="2:6" x14ac:dyDescent="0.25">
      <c r="B10" s="42">
        <v>4</v>
      </c>
      <c r="C10" s="43">
        <f>'Appr Slab Elev'!C20</f>
        <v>78282.415664158834</v>
      </c>
      <c r="D10" s="44">
        <f>'Appr Slab Elev'!G20</f>
        <v>750.65170274888033</v>
      </c>
      <c r="E10" s="43">
        <f>'Appr Slab Elev'!C44</f>
        <v>78435.095664158827</v>
      </c>
      <c r="F10" s="44">
        <f>'Appr Slab Elev'!G44</f>
        <v>752.43906907530868</v>
      </c>
    </row>
    <row r="11" spans="2:6" x14ac:dyDescent="0.25">
      <c r="B11" s="42">
        <v>5</v>
      </c>
      <c r="C11" s="43">
        <f>'Appr Slab Elev'!C21</f>
        <v>78312.415664158834</v>
      </c>
      <c r="D11" s="44">
        <f>'Appr Slab Elev'!G21</f>
        <v>751.08663036730354</v>
      </c>
      <c r="E11" s="43">
        <f>'Appr Slab Elev'!C45</f>
        <v>78405.095664158827</v>
      </c>
      <c r="F11" s="44">
        <f>'Appr Slab Elev'!G45</f>
        <v>752.17159965688552</v>
      </c>
    </row>
    <row r="12" spans="2:6" x14ac:dyDescent="0.25">
      <c r="B12" s="42">
        <v>6</v>
      </c>
      <c r="C12" s="43">
        <f>'Appr Slab Elev'!C22</f>
        <v>78314.850000000006</v>
      </c>
      <c r="D12" s="44">
        <f>'Appr Slab Elev'!G22</f>
        <v>751.44012611312507</v>
      </c>
      <c r="E12" s="43">
        <f>'Appr Slab Elev'!C46</f>
        <v>78407.53</v>
      </c>
      <c r="F12" s="44">
        <f>'Appr Slab Elev'!G46</f>
        <v>752.514829954525</v>
      </c>
    </row>
    <row r="13" spans="2:6" x14ac:dyDescent="0.25">
      <c r="B13" s="42">
        <v>7</v>
      </c>
      <c r="C13" s="43">
        <f>'Appr Slab Elev'!C23</f>
        <v>78315.407868630267</v>
      </c>
      <c r="D13" s="44">
        <f>'Appr Slab Elev'!G23</f>
        <v>751.37443091261207</v>
      </c>
      <c r="E13" s="43">
        <f>'Appr Slab Elev'!C47</f>
        <v>78408.08786863026</v>
      </c>
      <c r="F13" s="44">
        <f>'Appr Slab Elev'!G47</f>
        <v>752.44678225547023</v>
      </c>
    </row>
    <row r="14" spans="2:6" x14ac:dyDescent="0.25">
      <c r="B14" s="42">
        <v>8</v>
      </c>
      <c r="C14" s="43">
        <f>'Appr Slab Elev'!C24</f>
        <v>78317.771203009397</v>
      </c>
      <c r="D14" s="44">
        <f>'Appr Slab Elev'!G24</f>
        <v>751.09596509309199</v>
      </c>
      <c r="E14" s="43">
        <f>'Appr Slab Elev'!C48</f>
        <v>78410.45120300939</v>
      </c>
      <c r="F14" s="44">
        <f>'Appr Slab Elev'!G48</f>
        <v>752.15835039667354</v>
      </c>
    </row>
    <row r="15" spans="2:6" x14ac:dyDescent="0.25">
      <c r="B15" s="41" t="s">
        <v>32</v>
      </c>
      <c r="C15" s="45" t="s">
        <v>33</v>
      </c>
      <c r="D15" s="45"/>
      <c r="E15" s="46" t="s">
        <v>36</v>
      </c>
      <c r="F15" s="46"/>
    </row>
    <row r="16" spans="2:6" x14ac:dyDescent="0.25">
      <c r="C16" s="41" t="s">
        <v>34</v>
      </c>
      <c r="D16" s="41" t="s">
        <v>35</v>
      </c>
      <c r="E16" s="41" t="s">
        <v>34</v>
      </c>
      <c r="F16" s="41" t="s">
        <v>35</v>
      </c>
    </row>
    <row r="17" spans="2:6" x14ac:dyDescent="0.25">
      <c r="B17" s="41">
        <v>9</v>
      </c>
      <c r="C17" s="43">
        <f>'Appr Slab Elev'!C29</f>
        <v>78291.800724028013</v>
      </c>
      <c r="D17" s="44">
        <f>'Appr Slab Elev'!G29</f>
        <v>749.31149830497907</v>
      </c>
      <c r="E17" s="43">
        <f>'Appr Slab Elev'!C53</f>
        <v>78436.421681990774</v>
      </c>
      <c r="F17" s="44">
        <f>'Appr Slab Elev'!G53</f>
        <v>750.96927970689455</v>
      </c>
    </row>
    <row r="18" spans="2:6" x14ac:dyDescent="0.25">
      <c r="B18" s="41">
        <v>10</v>
      </c>
      <c r="C18" s="43">
        <f>'Appr Slab Elev'!C30</f>
        <v>78289.437389648883</v>
      </c>
      <c r="D18" s="44">
        <f>'Appr Slab Elev'!G30</f>
        <v>749.58717147437437</v>
      </c>
      <c r="E18" s="43">
        <f>'Appr Slab Elev'!C54</f>
        <v>78434.058347611644</v>
      </c>
      <c r="F18" s="44">
        <f>'Appr Slab Elev'!G54</f>
        <v>751.26050421581613</v>
      </c>
    </row>
    <row r="19" spans="2:6" x14ac:dyDescent="0.25">
      <c r="B19" s="41">
        <v>11</v>
      </c>
      <c r="C19" s="43">
        <f>'Appr Slab Elev'!C31</f>
        <v>78288.879521018622</v>
      </c>
      <c r="D19" s="44">
        <f>'Appr Slab Elev'!G31</f>
        <v>749.65220746563057</v>
      </c>
      <c r="E19" s="43">
        <f>'Appr Slab Elev'!C55</f>
        <v>78433.500478981383</v>
      </c>
      <c r="F19" s="44">
        <f>'Appr Slab Elev'!G55</f>
        <v>751.32921112412782</v>
      </c>
    </row>
    <row r="20" spans="2:6" x14ac:dyDescent="0.25">
      <c r="B20" s="41">
        <v>12</v>
      </c>
      <c r="C20" s="43">
        <f>'Appr Slab Elev'!C32</f>
        <v>78286.44518517745</v>
      </c>
      <c r="D20" s="44">
        <f>'Appr Slab Elev'!G32</f>
        <v>749.29583517032415</v>
      </c>
      <c r="E20" s="43">
        <f>'Appr Slab Elev'!C56</f>
        <v>78431.066143140211</v>
      </c>
      <c r="F20" s="44">
        <f>'Appr Slab Elev'!G56</f>
        <v>750.988857375973</v>
      </c>
    </row>
    <row r="21" spans="2:6" x14ac:dyDescent="0.25">
      <c r="B21" s="41">
        <v>13</v>
      </c>
      <c r="C21" s="43">
        <f>'Appr Slab Elev'!C33</f>
        <v>78280.400903649526</v>
      </c>
      <c r="D21" s="44">
        <f>'Appr Slab Elev'!G33</f>
        <v>749.20435949366959</v>
      </c>
      <c r="E21" s="43">
        <f>'Appr Slab Elev'!C57</f>
        <v>78437.110424668135</v>
      </c>
      <c r="F21" s="44">
        <f>'Appr Slab Elev'!G57</f>
        <v>751.03889788048775</v>
      </c>
    </row>
    <row r="22" spans="2:6" x14ac:dyDescent="0.25">
      <c r="B22" s="41">
        <v>14</v>
      </c>
      <c r="C22" s="43">
        <f>'Appr Slab Elev'!C34</f>
        <v>78282.835239490698</v>
      </c>
      <c r="D22" s="44">
        <f>'Appr Slab Elev'!G34</f>
        <v>749.56140126738353</v>
      </c>
      <c r="E22" s="43">
        <f>'Appr Slab Elev'!C58</f>
        <v>78439.544760509307</v>
      </c>
      <c r="F22" s="44">
        <f>'Appr Slab Elev'!G58</f>
        <v>751.37858215023482</v>
      </c>
    </row>
    <row r="23" spans="2:6" x14ac:dyDescent="0.25">
      <c r="B23" s="41">
        <v>15</v>
      </c>
      <c r="C23" s="43">
        <f>'Appr Slab Elev'!C35</f>
        <v>78283.393108120959</v>
      </c>
      <c r="D23" s="44">
        <f>'Appr Slab Elev'!G35</f>
        <v>749.49651869826266</v>
      </c>
      <c r="E23" s="43">
        <f>'Appr Slab Elev'!C59</f>
        <v>78440.102629139568</v>
      </c>
      <c r="F23" s="44">
        <f>'Appr Slab Elev'!G59</f>
        <v>751.30972181978814</v>
      </c>
    </row>
    <row r="24" spans="2:6" x14ac:dyDescent="0.25">
      <c r="B24" s="41">
        <v>16</v>
      </c>
      <c r="C24" s="43">
        <f>'Appr Slab Elev'!C36</f>
        <v>78285.756442500089</v>
      </c>
      <c r="D24" s="44">
        <f>'Appr Slab Elev'!G36</f>
        <v>749.22149548082132</v>
      </c>
      <c r="E24" s="43">
        <f>'Appr Slab Elev'!C60</f>
        <v>78442.465963518698</v>
      </c>
      <c r="F24" s="44">
        <f>'Appr Slab Elev'!G60</f>
        <v>751.01784735891238</v>
      </c>
    </row>
  </sheetData>
  <mergeCells count="4">
    <mergeCell ref="C5:D5"/>
    <mergeCell ref="E5:F5"/>
    <mergeCell ref="C15:D15"/>
    <mergeCell ref="E15:F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Appr Slab Elev</vt:lpstr>
      <vt:lpstr>Table</vt:lpstr>
      <vt:lpstr>'Appr Slab Elev'!Print_Area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Ballard, Robert</cp:lastModifiedBy>
  <cp:lastPrinted>2019-11-19T17:26:48Z</cp:lastPrinted>
  <dcterms:created xsi:type="dcterms:W3CDTF">2000-05-03T18:11:42Z</dcterms:created>
  <dcterms:modified xsi:type="dcterms:W3CDTF">2021-03-08T14:48:49Z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2021-03-08T14:48:49Z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214473fb-1feb-4d3c-af8e-e800a1e35f9c</vt:lpwstr>
  </property>
  <property fmtid="{D5CDD505-2E9C-101B-9397-08002B2CF9AE}" pid="8" name="MSIP_Label_0008d3e4-f847-4182-a1fb-fb9d345a0f05_ContentBits">
    <vt:lpwstr>0</vt:lpwstr>
  </property>
</Properties>
</file>